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<sst xmlns="http://schemas.openxmlformats.org/spreadsheetml/2006/main" count="116" uniqueCount="73">
  <si>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</si>
  <si>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</si>
  <si>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</si>
  <si>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Bohumín</t>
  </si>
  <si>
    <t>Datum:  </t>
  </si>
  <si>
    <t>11.11.2023</t>
  </si>
  <si>
    <t>Domácí</t>
  </si>
  <si>
    <t xml:space="preserve">TJ Sokol Bohumín 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</si>
  <si>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</si>
  <si>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</si>
  <si>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</si>
  <si>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</si>
  <si>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</si>
  <si>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</si>
  <si>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</si>
  <si>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</si>
  <si>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</si>
  <si>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</si>
  <si>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</si>
  <si>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</si>
  <si>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</si>
  <si>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</si>
  <si>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Bezdíček</t>
  </si>
  <si>
    <t>Jan</t>
  </si>
  <si>
    <t>Adam</t>
  </si>
  <si>
    <t>Péli</t>
  </si>
  <si>
    <t>Hetych ml.</t>
  </si>
  <si>
    <t>Fridrich</t>
  </si>
  <si>
    <t>Jiří</t>
  </si>
  <si>
    <t>Sliwka</t>
  </si>
  <si>
    <t>Kmoníček</t>
  </si>
  <si>
    <t>Stanislav</t>
  </si>
  <si>
    <t>Kohutek</t>
  </si>
  <si>
    <t>Holanec</t>
  </si>
  <si>
    <t>Aleš</t>
  </si>
  <si>
    <t>Petr</t>
  </si>
  <si>
    <t>Kuttler</t>
  </si>
  <si>
    <t>Hýbl</t>
  </si>
  <si>
    <t>Miloslav</t>
  </si>
  <si>
    <t>Nitka</t>
  </si>
  <si>
    <t>Karol</t>
  </si>
  <si>
    <t>Celkový výkon družstva  </t>
  </si>
  <si>
    <t>Vedoucí družstva         Jméno:</t>
  </si>
  <si>
    <t>Aleš Kohutek</t>
  </si>
  <si>
    <t>Bodový zisk</t>
  </si>
  <si>
    <t>Jakub Sokol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</si>
  <si>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</si>
  <si>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</si>
  <si>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</si>
  <si>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</si>
  <si>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</si>
  <si>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</si>
  <si>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</si>
  <si>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</si>
  <si>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</si>
  <si>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</si>
  <si>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</si>
  <si>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</si>
  <si>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</si>
  <si>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</si>
  <si>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</si>
  <si>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</si>
  <si>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</si>
  <si>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</si>
  <si>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</si>
  <si>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</si>
  <si>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</si>
  <si>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</si>
  <si>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</si>
  <si>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</si>
  <si>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</si>
  <si>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</si>
  <si>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11.11.2023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</si>
</sst>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74</v>
      </c>
      <c r="E8" s="12">
        <v>43</v>
      </c>
      <c r="F8" s="12">
        <v>3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52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35</v>
      </c>
      <c r="F9" s="18">
        <v>3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53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50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45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36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326</v>
      </c>
      <c r="E12" s="28">
        <f>IF(ISNUMBER($G12),SUM(E8:E11),"")</f>
        <v>173</v>
      </c>
      <c r="F12" s="28">
        <f>IF(ISNUMBER($G12),SUM(F8:F11),"")</f>
        <v>8</v>
      </c>
      <c r="G12" s="29">
        <f>IF(SUM($G8:$G11)+SUM($Q8:$Q11)&gt;0,SUM(G8:G11),"")</f>
        <v>499</v>
      </c>
      <c r="H12" s="27">
        <f>IF(ISNUMBER($G12),SUM(H8:H11),"")</f>
        <v>2</v>
      </c>
      <c r="I12" s="99"/>
      <c r="K12" s="96">
        <v>25460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39</v>
      </c>
      <c r="F13" s="12">
        <v>1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3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44</v>
      </c>
      <c r="F14" s="18">
        <v>4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61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53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54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51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79</v>
      </c>
      <c r="O16" s="23">
        <v>41</v>
      </c>
      <c r="P16" s="23">
        <v>1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187</v>
      </c>
      <c r="F17" s="28">
        <f>IF(ISNUMBER($G17),SUM(F13:F16),"")</f>
        <v>6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10853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200</v>
      </c>
      <c r="P17" s="28">
        <f>IF(ISNUMBER($G17),SUM(P13:P16),"")</f>
        <v>4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51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43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44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95</v>
      </c>
      <c r="O20" s="18">
        <v>53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43</v>
      </c>
      <c r="F21" s="23">
        <v>0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60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181</v>
      </c>
      <c r="F22" s="28">
        <f>IF(ISNUMBER($G22),SUM(F18:F21),"")</f>
        <v>4</v>
      </c>
      <c r="G22" s="29">
        <f>IF(SUM($G18:$G21)+SUM($Q18:$Q21)&gt;0,SUM(G18:G21),"")</f>
        <v>539</v>
      </c>
      <c r="H22" s="27">
        <f>IF(ISNUMBER($G22),SUM(H18:H21),"")</f>
        <v>2</v>
      </c>
      <c r="I22" s="99"/>
      <c r="K22" s="96">
        <v>20501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193</v>
      </c>
      <c r="P22" s="28">
        <f>IF(ISNUMBER($G22),SUM(P18:P21),"")</f>
        <v>1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32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45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43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35</v>
      </c>
      <c r="P24" s="18">
        <v>2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52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44</v>
      </c>
      <c r="P25" s="18">
        <v>4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34</v>
      </c>
      <c r="F26" s="23">
        <v>3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90</v>
      </c>
      <c r="O26" s="23">
        <v>36</v>
      </c>
      <c r="P26" s="23">
        <v>1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17562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161</v>
      </c>
      <c r="F27" s="28">
        <f>IF(ISNUMBER($G27),SUM(F23:F26),"")</f>
        <v>6</v>
      </c>
      <c r="G27" s="29">
        <f>IF(SUM($G23:$G26)+SUM($Q23:$Q26)&gt;0,SUM(G23:G26),"")</f>
        <v>521</v>
      </c>
      <c r="H27" s="27">
        <f>IF(ISNUMBER($G27),SUM(H23:H26),"")</f>
        <v>2</v>
      </c>
      <c r="I27" s="99"/>
      <c r="K27" s="96">
        <v>17661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160</v>
      </c>
      <c r="P27" s="28">
        <f>IF(ISNUMBER($G27),SUM(P23:P26),"")</f>
        <v>8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43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69</v>
      </c>
      <c r="O28" s="12">
        <v>27</v>
      </c>
      <c r="P28" s="12">
        <v>3</v>
      </c>
      <c r="Q28" s="13">
        <f>IF(AND(ISBLANK(N28),ISBLANK(O28)),"",N28+O28)</f>
        <v>96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51</v>
      </c>
      <c r="F29" s="18">
        <v>3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43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84</v>
      </c>
      <c r="E30" s="18">
        <v>42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60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35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189</v>
      </c>
      <c r="F32" s="28">
        <f>IF(ISNUMBER($G32),SUM(F28:F31),"")</f>
        <v>7</v>
      </c>
      <c r="G32" s="29">
        <f>IF(SUM($G28:$G31)+SUM($Q28:$Q31)&gt;0,SUM(G28:G31),"")</f>
        <v>552</v>
      </c>
      <c r="H32" s="27">
        <f>IF(ISNUMBER($G32),SUM(H28:H31),"")</f>
        <v>3</v>
      </c>
      <c r="I32" s="99"/>
      <c r="K32" s="96">
        <v>25289</v>
      </c>
      <c r="L32" s="97"/>
      <c r="M32" s="26" t="s">
        <v>18</v>
      </c>
      <c r="N32" s="27">
        <f>IF(ISNUMBER($G32),SUM(N28:N31),"")</f>
        <v>331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496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44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86</v>
      </c>
      <c r="O33" s="12">
        <v>50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35</v>
      </c>
      <c r="F34" s="18">
        <v>1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36</v>
      </c>
      <c r="P34" s="18">
        <v>0</v>
      </c>
      <c r="Q34" s="19">
        <f>IF(AND(ISBLANK(N34),ISBLANK(O34)),"",N34+O34)</f>
        <v>125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84</v>
      </c>
      <c r="E35" s="18">
        <v>34</v>
      </c>
      <c r="F35" s="18">
        <v>4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91</v>
      </c>
      <c r="O35" s="18">
        <v>54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35</v>
      </c>
      <c r="F36" s="23">
        <v>4</v>
      </c>
      <c r="G36" s="24">
        <f>IF(AND(ISBLANK(D36),ISBLANK(E36)),"",D36+E36)</f>
        <v>119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34</v>
      </c>
      <c r="P36" s="23">
        <v>1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340</v>
      </c>
      <c r="E37" s="28">
        <f>IF(ISNUMBER($G37),SUM(E33:E36),"")</f>
        <v>148</v>
      </c>
      <c r="F37" s="28">
        <f>IF(ISNUMBER($G37),SUM(F33:F36),"")</f>
        <v>11</v>
      </c>
      <c r="G37" s="29">
        <f>IF(SUM($G33:$G36)+SUM($Q33:$Q36)&gt;0,SUM(G33:G36),"")</f>
        <v>488</v>
      </c>
      <c r="H37" s="27">
        <f>IF(ISNUMBER($G37),SUM(H33:H36),"")</f>
        <v>1</v>
      </c>
      <c r="I37" s="99"/>
      <c r="K37" s="96">
        <v>20503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174</v>
      </c>
      <c r="P37" s="28">
        <f>IF(ISNUMBER($G37),SUM(P33:P36),"")</f>
        <v>2</v>
      </c>
      <c r="Q37" s="29">
        <f>IF(SUM($G33:$G36)+SUM($Q33:$Q36)&gt;0,SUM(Q33:Q36),"")</f>
        <v>522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2095</v>
      </c>
      <c r="E39" s="34">
        <f>IF(ISNUMBER($G39),SUM(E12,E17,E22,E27,E32,E37),"")</f>
        <v>1039</v>
      </c>
      <c r="F39" s="34">
        <f>IF(ISNUMBER($G39),SUM(F12,F17,F22,F27,F32,F37),"")</f>
        <v>42</v>
      </c>
      <c r="G39" s="35">
        <f>IF(SUM($G$8:$G$37)+SUM($Q$8:$Q$37)&gt;0,SUM(G12,G17,G22,G27,G32,G37),"")</f>
        <v>3134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2101</v>
      </c>
      <c r="O39" s="34">
        <f>IF(ISNUMBER($G39),SUM(O12,O17,O22,O27,O32,O37),"")</f>
        <v>1077</v>
      </c>
      <c r="P39" s="34">
        <f>IF(ISNUMBER($G39),SUM(P12,P17,P22,P27,P32,P37),"")</f>
        <v>22</v>
      </c>
      <c r="Q39" s="35">
        <f>IF(SUM($G$8:$G$37)+SUM($Q$8:$Q$37)&gt;0,SUM(Q12,Q17,Q22,Q27,Q32,Q37),"")</f>
        <v>3178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1.5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6.5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Loko Č. Třebová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45</v>
      </c>
      <c r="B57" s="72" t="s">
        <v>67</v>
      </c>
      <c r="C57" s="73"/>
      <c r="D57" s="63">
        <v>17125</v>
      </c>
      <c r="E57" s="72" t="s">
        <v>68</v>
      </c>
      <c r="F57" s="75"/>
      <c r="G57" s="75"/>
      <c r="H57" s="73"/>
      <c r="I57" s="63">
        <v>22272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2023-11-11T20:17:59Z</dcterms:modified>
</cp:coreProperties>
</file>